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navigationservices.sharepoint.com/teams/ATISReplacement/Shared Documents/ATIS Replacement/"/>
    </mc:Choice>
  </mc:AlternateContent>
  <xr:revisionPtr revIDLastSave="10" documentId="8_{135A638E-4538-44DC-AEFA-323C7FFDC8B1}" xr6:coauthVersionLast="47" xr6:coauthVersionMax="47" xr10:uidLastSave="{B7A80F39-973A-4D93-A6EA-818A999AAD94}"/>
  <bookViews>
    <workbookView xWindow="-110" yWindow="-110" windowWidth="19420" windowHeight="10420" activeTab="1" xr2:uid="{00000000-000D-0000-FFFF-FFFF00000000}"/>
  </bookViews>
  <sheets>
    <sheet name="Volume 2" sheetId="1" r:id="rId1"/>
    <sheet name="Volume 3" sheetId="4" r:id="rId2"/>
    <sheet name="Volume 4" sheetId="3" r:id="rId3"/>
  </sheets>
  <definedNames>
    <definedName name="_Hlk496867461" localSheetId="2">'Volume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3" l="1"/>
  <c r="F36" i="3"/>
  <c r="E32" i="4"/>
  <c r="D47" i="1"/>
  <c r="D32" i="4"/>
</calcChain>
</file>

<file path=xl/sharedStrings.xml><?xml version="1.0" encoding="utf-8"?>
<sst xmlns="http://schemas.openxmlformats.org/spreadsheetml/2006/main" count="128" uniqueCount="115">
  <si>
    <t>NUMBER OF EVALUATION ITEMS</t>
  </si>
  <si>
    <t>VOLUME 2</t>
  </si>
  <si>
    <t>VOLUME 3</t>
  </si>
  <si>
    <t>PROJECT MANAGEMENT</t>
  </si>
  <si>
    <t>General</t>
  </si>
  <si>
    <t>Master Project Schedule</t>
  </si>
  <si>
    <t>Work Breakdown Structure</t>
  </si>
  <si>
    <t>Resumes of Key Personnel</t>
  </si>
  <si>
    <t>Resource Allocation Plan</t>
  </si>
  <si>
    <t>SYSTEM ENGINEERING</t>
  </si>
  <si>
    <t>System Engineering Master Plan</t>
  </si>
  <si>
    <t>Health and Safety Management Plan</t>
  </si>
  <si>
    <t>Risk Management Plan</t>
  </si>
  <si>
    <t>Quality Assurance Audits</t>
  </si>
  <si>
    <t>Responsibility for Quality Assurance</t>
  </si>
  <si>
    <t>VOLUME 4</t>
  </si>
  <si>
    <t>SECTION/ PARAGRAPH</t>
  </si>
  <si>
    <t>ELEMENT NAME</t>
  </si>
  <si>
    <t>WEIGHTING (%)</t>
  </si>
  <si>
    <t>TOTAL WEIGHT (%)</t>
  </si>
  <si>
    <t>Software</t>
  </si>
  <si>
    <t>Installation, Transition and Commissioning (ITC) Plans</t>
  </si>
  <si>
    <t>Risk Analysis</t>
  </si>
  <si>
    <t>Quality Assurance Programs</t>
  </si>
  <si>
    <t>INTRODUCTION</t>
  </si>
  <si>
    <t>Overview of the Logistics Support implementation phases</t>
  </si>
  <si>
    <t>Support concept structure</t>
  </si>
  <si>
    <t>PHASE 1: DEVELOPMENT PHASE</t>
  </si>
  <si>
    <t>SUPPORT CONCEPT</t>
  </si>
  <si>
    <t>Spares Plan (SP)</t>
  </si>
  <si>
    <t>Documentation Plan (DP)</t>
  </si>
  <si>
    <t>Package Handling Storage and Transport Plan (PHS&amp;TP)</t>
  </si>
  <si>
    <t>Configuration Management Plan (CMP)</t>
  </si>
  <si>
    <t>PHASE 2: IMPLEMENTATION PHASE</t>
  </si>
  <si>
    <t>GENERAL INSTRUCTIONS TO BIDDERS</t>
  </si>
  <si>
    <t>System Lifespan</t>
  </si>
  <si>
    <t>Power Requirements</t>
  </si>
  <si>
    <t>PROJECT MANAGEMENT PLAN</t>
  </si>
  <si>
    <t>Project Scope</t>
  </si>
  <si>
    <t>Contract Data Requirements List (CDRLS)</t>
  </si>
  <si>
    <t>Change Management Plan</t>
  </si>
  <si>
    <t>Communication Management Plan</t>
  </si>
  <si>
    <t>Meetings</t>
  </si>
  <si>
    <t>Environmental Management Programme</t>
  </si>
  <si>
    <t>Quality Management</t>
  </si>
  <si>
    <t>Site Survey</t>
  </si>
  <si>
    <t>System Design Review</t>
  </si>
  <si>
    <t>Test and Evaluation Master Plan</t>
  </si>
  <si>
    <t>ACSA Permits</t>
  </si>
  <si>
    <t>Personal Permit</t>
  </si>
  <si>
    <t>ATNS MAINTENANCE AND SUPPORT CONCEPT</t>
  </si>
  <si>
    <t>Operator (O) Level support</t>
  </si>
  <si>
    <t>Intermediate or (I) Level maintenance</t>
  </si>
  <si>
    <t>Depot or (D) Level maintenance</t>
  </si>
  <si>
    <t>Support Resources</t>
  </si>
  <si>
    <t>BIDDER/CONTRACTOR OBLIGATIONS</t>
  </si>
  <si>
    <t>System Performance Requirements</t>
  </si>
  <si>
    <t>Reliability, Availability and Maintainability Plan (RAMP)</t>
  </si>
  <si>
    <t>Training Plan (TP) (Including provision of training)</t>
  </si>
  <si>
    <t>Test Equipment Plan (TEP)</t>
  </si>
  <si>
    <t>PHASE 3 - VALIDATION PHASE</t>
  </si>
  <si>
    <t>PBU</t>
  </si>
  <si>
    <t>PBU Verification</t>
  </si>
  <si>
    <t>PHASE 4: APPLICATION PHASE</t>
  </si>
  <si>
    <t>SYSTEM FAILURE DEFINITION AND RELATED CORRECTION SERVICE LEVELS</t>
  </si>
  <si>
    <t>MAINTENANCE AND SUPPORT CONTRACT REQUIREMENTS</t>
  </si>
  <si>
    <t>Response to this document</t>
  </si>
  <si>
    <t>Scope</t>
  </si>
  <si>
    <t>Cost Proposal</t>
  </si>
  <si>
    <t>Permit Requirements</t>
  </si>
  <si>
    <t>System General Requirements</t>
  </si>
  <si>
    <t>Operation Environmental Conditions</t>
  </si>
  <si>
    <t>Lifespan</t>
  </si>
  <si>
    <t>System Redundancy</t>
  </si>
  <si>
    <t>Labelling</t>
  </si>
  <si>
    <t>Auxiliary</t>
  </si>
  <si>
    <t>TECHNICAL REQUIREMENTS</t>
  </si>
  <si>
    <t>ATIS Information Input</t>
  </si>
  <si>
    <t>ATIS Message Generation</t>
  </si>
  <si>
    <t>Message Contents</t>
  </si>
  <si>
    <t>ATIS Message Transmission/Broadcasting</t>
  </si>
  <si>
    <t>Voice Setup</t>
  </si>
  <si>
    <t>Datalink</t>
  </si>
  <si>
    <t>ATIS Message Preview and Playback</t>
  </si>
  <si>
    <t>Application Programming Interface (API)</t>
  </si>
  <si>
    <t>System Logs and Archive</t>
  </si>
  <si>
    <t>Safety Requirements</t>
  </si>
  <si>
    <t>SUBSYSTEMS</t>
  </si>
  <si>
    <t>Maintenance Workstation</t>
  </si>
  <si>
    <t>Rack-mounted Monitor</t>
  </si>
  <si>
    <t>Client Workstation</t>
  </si>
  <si>
    <t>Server</t>
  </si>
  <si>
    <t>Human Machine Interface (HMI)</t>
  </si>
  <si>
    <t>TRAINING SYSTEM</t>
  </si>
  <si>
    <t>Broadcasting Frequency</t>
  </si>
  <si>
    <t>SYSTEM INTERFACE REQUIREMENTS</t>
  </si>
  <si>
    <t>Ethernet Interfaces</t>
  </si>
  <si>
    <t>Serial Interfaces</t>
  </si>
  <si>
    <t>Protocols</t>
  </si>
  <si>
    <t>SUPPORTING SYSTEMS</t>
  </si>
  <si>
    <t>Cabinet and Cabling</t>
  </si>
  <si>
    <t>Uninterrupted Power Supply (UPS)</t>
  </si>
  <si>
    <t>Network Time Server</t>
  </si>
  <si>
    <t>Security Measures</t>
  </si>
  <si>
    <t>Support Concept Proposal</t>
  </si>
  <si>
    <t>(LSIP) Logistic Support Implementation Plan</t>
  </si>
  <si>
    <t>Logistic Support Plan (LSP)</t>
  </si>
  <si>
    <t>9.1.1</t>
  </si>
  <si>
    <t>Application of Logistic Support Plan</t>
  </si>
  <si>
    <t>CONTRACT DATA REQUIREMENT LIST</t>
  </si>
  <si>
    <t>6.3.1</t>
  </si>
  <si>
    <t>6.3.2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</si>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</sst>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 Bold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4" borderId="1" xfId="0" applyFon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9" fontId="0" fillId="2" borderId="1" xfId="1" applyFont="1" applyFill="1" applyBorder="1" applyAlignment="1">
      <alignment horizontal="center"/>
    </xf>
    <xf numFmtId="10" fontId="0" fillId="0" borderId="0" xfId="0" applyNumberFormat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5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5" fillId="0" borderId="1" xfId="0" applyFont="1" applyBorder="1" applyAlignment="1">
      <alignment vertical="center"/>
    </xf>
    <xf numFmtId="9" fontId="1" fillId="2" borderId="1" xfId="1" applyFont="1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9" fontId="0" fillId="0" borderId="0" xfId="1" applyFont="1" applyAlignment="1">
      <alignment horizontal="center"/>
    </xf>
    <xf numFmtId="164" fontId="0" fillId="5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49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left"/>
    </xf>
    <xf numFmtId="164" fontId="0" fillId="6" borderId="1" xfId="1" applyNumberFormat="1" applyFont="1" applyFill="1" applyBorder="1" applyAlignment="1">
      <alignment horizontal="center"/>
    </xf>
    <xf numFmtId="10" fontId="0" fillId="6" borderId="1" xfId="0" applyNumberFormat="1" applyFill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9" fontId="0" fillId="5" borderId="1" xfId="1" applyFont="1" applyFill="1" applyBorder="1" applyAlignment="1">
      <alignment horizontal="center"/>
    </xf>
    <xf numFmtId="164" fontId="0" fillId="4" borderId="1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6"/>
  <sheetViews>
    <sheetView zoomScale="70" zoomScaleNormal="70" workbookViewId="0">
      <selection activeCell="N9" sqref="N9"/>
    </sheetView>
  </sheetViews>
  <sheetFormatPr defaultRowHeight="14.5" x14ac:dyDescent="0.35"/>
  <cols>
    <col min="2" max="2" width="30.36328125" style="10" bestFit="1" customWidth="1"/>
    <col min="3" max="3" width="64" style="18" bestFit="1" customWidth="1"/>
    <col min="4" max="4" width="19.90625" style="28" customWidth="1"/>
    <col min="5" max="5" width="0" hidden="1" customWidth="1"/>
    <col min="7" max="7" width="33.6328125" style="1" customWidth="1"/>
    <col min="8" max="8" width="37.08984375" bestFit="1" customWidth="1"/>
  </cols>
  <sheetData>
    <row r="1" spans="2:8" x14ac:dyDescent="0.35">
      <c r="B1" s="36" t="s">
        <v>1</v>
      </c>
      <c r="C1" s="36"/>
      <c r="D1" s="36"/>
    </row>
    <row r="2" spans="2:8" x14ac:dyDescent="0.35">
      <c r="B2" s="6" t="s">
        <v>16</v>
      </c>
      <c r="C2" s="3" t="s">
        <v>17</v>
      </c>
      <c r="D2" s="26" t="s">
        <v>18</v>
      </c>
      <c r="H2" s="1"/>
    </row>
    <row r="3" spans="2:8" x14ac:dyDescent="0.35">
      <c r="B3" s="5">
        <v>1</v>
      </c>
      <c r="C3" s="23" t="s">
        <v>66</v>
      </c>
      <c r="D3" s="27"/>
    </row>
    <row r="4" spans="2:8" x14ac:dyDescent="0.35">
      <c r="B4" s="5">
        <v>2</v>
      </c>
      <c r="C4" s="23" t="s">
        <v>24</v>
      </c>
      <c r="D4" s="27"/>
    </row>
    <row r="5" spans="2:8" x14ac:dyDescent="0.35">
      <c r="B5" s="5">
        <v>2.1</v>
      </c>
      <c r="C5" s="23" t="s">
        <v>67</v>
      </c>
      <c r="D5" s="27"/>
    </row>
    <row r="6" spans="2:8" x14ac:dyDescent="0.35">
      <c r="B6" s="20">
        <v>3</v>
      </c>
      <c r="C6" s="24" t="s">
        <v>68</v>
      </c>
      <c r="D6" s="29">
        <v>0.01</v>
      </c>
      <c r="E6">
        <v>2</v>
      </c>
    </row>
    <row r="7" spans="2:8" x14ac:dyDescent="0.35">
      <c r="B7" s="5">
        <v>4</v>
      </c>
      <c r="C7" s="23" t="s">
        <v>4</v>
      </c>
      <c r="D7" s="27"/>
    </row>
    <row r="8" spans="2:8" x14ac:dyDescent="0.35">
      <c r="B8" s="19">
        <v>4.0999999999999996</v>
      </c>
      <c r="C8" s="21" t="s">
        <v>67</v>
      </c>
      <c r="D8" s="29">
        <v>0.01</v>
      </c>
      <c r="E8">
        <v>3</v>
      </c>
    </row>
    <row r="9" spans="2:8" x14ac:dyDescent="0.35">
      <c r="B9" s="5">
        <v>4.2</v>
      </c>
      <c r="C9" s="23" t="s">
        <v>69</v>
      </c>
      <c r="D9" s="27"/>
    </row>
    <row r="10" spans="2:8" x14ac:dyDescent="0.35">
      <c r="B10" s="19">
        <v>4.3</v>
      </c>
      <c r="C10" s="21" t="s">
        <v>70</v>
      </c>
      <c r="D10" s="29">
        <v>0.01</v>
      </c>
      <c r="E10">
        <v>3</v>
      </c>
    </row>
    <row r="11" spans="2:8" x14ac:dyDescent="0.35">
      <c r="B11" s="19">
        <v>4.4000000000000004</v>
      </c>
      <c r="C11" s="21" t="s">
        <v>71</v>
      </c>
      <c r="D11" s="29">
        <v>5.0000000000000001E-3</v>
      </c>
      <c r="E11">
        <v>1</v>
      </c>
    </row>
    <row r="12" spans="2:8" x14ac:dyDescent="0.35">
      <c r="B12" s="20">
        <v>4.5</v>
      </c>
      <c r="C12" s="21" t="s">
        <v>36</v>
      </c>
      <c r="D12" s="29">
        <v>3.5000000000000003E-2</v>
      </c>
      <c r="E12">
        <v>7</v>
      </c>
    </row>
    <row r="13" spans="2:8" x14ac:dyDescent="0.35">
      <c r="B13" s="20">
        <v>4.5999999999999996</v>
      </c>
      <c r="C13" s="21" t="s">
        <v>72</v>
      </c>
      <c r="D13" s="29">
        <v>5.0000000000000001E-3</v>
      </c>
      <c r="E13">
        <v>1</v>
      </c>
    </row>
    <row r="14" spans="2:8" x14ac:dyDescent="0.35">
      <c r="B14" s="19">
        <v>4.7</v>
      </c>
      <c r="C14" s="22" t="s">
        <v>73</v>
      </c>
      <c r="D14" s="29">
        <v>5.0000000000000001E-3</v>
      </c>
      <c r="E14">
        <v>1</v>
      </c>
    </row>
    <row r="15" spans="2:8" x14ac:dyDescent="0.35">
      <c r="B15" s="19">
        <v>4.8</v>
      </c>
      <c r="C15" s="22" t="s">
        <v>74</v>
      </c>
      <c r="D15" s="29">
        <v>0.01</v>
      </c>
      <c r="E15">
        <v>2</v>
      </c>
    </row>
    <row r="16" spans="2:8" x14ac:dyDescent="0.35">
      <c r="B16" s="19">
        <v>4.9000000000000004</v>
      </c>
      <c r="C16" s="22" t="s">
        <v>75</v>
      </c>
      <c r="D16" s="29">
        <v>0.01</v>
      </c>
      <c r="E16">
        <v>3</v>
      </c>
    </row>
    <row r="17" spans="2:5" x14ac:dyDescent="0.35">
      <c r="B17" s="5">
        <v>5</v>
      </c>
      <c r="C17" s="23" t="s">
        <v>76</v>
      </c>
      <c r="D17" s="27"/>
    </row>
    <row r="18" spans="2:5" x14ac:dyDescent="0.35">
      <c r="B18" s="20">
        <v>5.0999999999999996</v>
      </c>
      <c r="C18" s="21" t="s">
        <v>4</v>
      </c>
      <c r="D18" s="29">
        <v>0.06</v>
      </c>
      <c r="E18">
        <v>11</v>
      </c>
    </row>
    <row r="19" spans="2:5" x14ac:dyDescent="0.35">
      <c r="B19" s="20">
        <v>5.2</v>
      </c>
      <c r="C19" s="21" t="s">
        <v>77</v>
      </c>
      <c r="D19" s="29">
        <v>0.06</v>
      </c>
      <c r="E19">
        <v>10</v>
      </c>
    </row>
    <row r="20" spans="2:5" x14ac:dyDescent="0.35">
      <c r="B20" s="19">
        <v>5.3</v>
      </c>
      <c r="C20" s="21" t="s">
        <v>78</v>
      </c>
      <c r="D20" s="29">
        <v>0.09</v>
      </c>
      <c r="E20">
        <v>15</v>
      </c>
    </row>
    <row r="21" spans="2:5" x14ac:dyDescent="0.35">
      <c r="B21" s="19">
        <v>5.4</v>
      </c>
      <c r="C21" s="21" t="s">
        <v>79</v>
      </c>
      <c r="D21" s="29">
        <v>0.08</v>
      </c>
      <c r="E21">
        <v>12</v>
      </c>
    </row>
    <row r="22" spans="2:5" x14ac:dyDescent="0.35">
      <c r="B22" s="19">
        <v>5.5</v>
      </c>
      <c r="C22" s="21" t="s">
        <v>80</v>
      </c>
      <c r="D22" s="29">
        <v>0.09</v>
      </c>
      <c r="E22">
        <v>15</v>
      </c>
    </row>
    <row r="23" spans="2:5" x14ac:dyDescent="0.35">
      <c r="B23" s="19">
        <v>5.6</v>
      </c>
      <c r="C23" s="21" t="s">
        <v>81</v>
      </c>
      <c r="D23" s="29">
        <v>0.01</v>
      </c>
      <c r="E23">
        <v>1</v>
      </c>
    </row>
    <row r="24" spans="2:5" x14ac:dyDescent="0.35">
      <c r="B24" s="20">
        <v>5.7</v>
      </c>
      <c r="C24" s="21" t="s">
        <v>82</v>
      </c>
      <c r="D24" s="29">
        <v>0.02</v>
      </c>
      <c r="E24">
        <v>3</v>
      </c>
    </row>
    <row r="25" spans="2:5" x14ac:dyDescent="0.35">
      <c r="B25" s="20">
        <v>5.8</v>
      </c>
      <c r="C25" s="21" t="s">
        <v>83</v>
      </c>
      <c r="D25" s="29">
        <v>0.02</v>
      </c>
      <c r="E25">
        <v>4</v>
      </c>
    </row>
    <row r="26" spans="2:5" x14ac:dyDescent="0.35">
      <c r="B26" s="19">
        <v>5.9</v>
      </c>
      <c r="C26" s="21" t="s">
        <v>84</v>
      </c>
      <c r="D26" s="29">
        <v>0.02</v>
      </c>
      <c r="E26">
        <v>4</v>
      </c>
    </row>
    <row r="27" spans="2:5" x14ac:dyDescent="0.35">
      <c r="B27" s="19">
        <v>5.0999999999999996</v>
      </c>
      <c r="C27" s="21" t="s">
        <v>85</v>
      </c>
      <c r="D27" s="29">
        <v>0.04</v>
      </c>
      <c r="E27">
        <v>8</v>
      </c>
    </row>
    <row r="28" spans="2:5" x14ac:dyDescent="0.35">
      <c r="B28" s="19">
        <v>5.1100000000000003</v>
      </c>
      <c r="C28" s="21" t="s">
        <v>86</v>
      </c>
      <c r="D28" s="29">
        <v>0.02</v>
      </c>
      <c r="E28">
        <v>4</v>
      </c>
    </row>
    <row r="29" spans="2:5" x14ac:dyDescent="0.35">
      <c r="B29" s="5">
        <v>6</v>
      </c>
      <c r="C29" s="23" t="s">
        <v>87</v>
      </c>
      <c r="D29" s="27"/>
    </row>
    <row r="30" spans="2:5" x14ac:dyDescent="0.35">
      <c r="B30" s="20">
        <v>6.1</v>
      </c>
      <c r="C30" s="21" t="s">
        <v>88</v>
      </c>
      <c r="D30" s="29">
        <v>0.06</v>
      </c>
      <c r="E30">
        <v>12</v>
      </c>
    </row>
    <row r="31" spans="2:5" x14ac:dyDescent="0.35">
      <c r="B31" s="20">
        <v>6.2</v>
      </c>
      <c r="C31" s="21" t="s">
        <v>89</v>
      </c>
      <c r="D31" s="29">
        <v>0.01</v>
      </c>
      <c r="E31">
        <v>2</v>
      </c>
    </row>
    <row r="32" spans="2:5" x14ac:dyDescent="0.35">
      <c r="B32" s="9">
        <v>6.3</v>
      </c>
      <c r="C32" s="21" t="s">
        <v>90</v>
      </c>
      <c r="D32" s="29">
        <v>0.02</v>
      </c>
      <c r="E32">
        <v>4</v>
      </c>
    </row>
    <row r="33" spans="2:5" x14ac:dyDescent="0.35">
      <c r="B33" s="9">
        <v>6.4</v>
      </c>
      <c r="C33" s="21" t="s">
        <v>91</v>
      </c>
      <c r="D33" s="29">
        <v>0.02</v>
      </c>
      <c r="E33">
        <v>4</v>
      </c>
    </row>
    <row r="34" spans="2:5" x14ac:dyDescent="0.35">
      <c r="B34" s="19">
        <v>6.5</v>
      </c>
      <c r="C34" s="21" t="s">
        <v>92</v>
      </c>
      <c r="D34" s="29">
        <v>0.05</v>
      </c>
      <c r="E34">
        <v>8</v>
      </c>
    </row>
    <row r="35" spans="2:5" x14ac:dyDescent="0.35">
      <c r="B35" s="19">
        <v>6.6</v>
      </c>
      <c r="C35" s="21" t="s">
        <v>20</v>
      </c>
      <c r="D35" s="29">
        <v>0.03</v>
      </c>
      <c r="E35">
        <v>5</v>
      </c>
    </row>
    <row r="36" spans="2:5" ht="15.5" x14ac:dyDescent="0.35">
      <c r="B36" s="20">
        <v>7</v>
      </c>
      <c r="C36" s="25" t="s">
        <v>93</v>
      </c>
      <c r="D36" s="29">
        <v>2.5000000000000001E-2</v>
      </c>
      <c r="E36">
        <v>5</v>
      </c>
    </row>
    <row r="37" spans="2:5" ht="15.5" x14ac:dyDescent="0.35">
      <c r="B37" s="20">
        <v>8</v>
      </c>
      <c r="C37" s="25" t="s">
        <v>94</v>
      </c>
      <c r="D37" s="29">
        <v>5.0000000000000001E-3</v>
      </c>
      <c r="E37">
        <v>1</v>
      </c>
    </row>
    <row r="38" spans="2:5" x14ac:dyDescent="0.35">
      <c r="B38" s="20">
        <v>9</v>
      </c>
      <c r="C38" s="24" t="s">
        <v>95</v>
      </c>
      <c r="D38" s="40">
        <v>0.05</v>
      </c>
    </row>
    <row r="39" spans="2:5" x14ac:dyDescent="0.35">
      <c r="B39" s="19">
        <v>9.1</v>
      </c>
      <c r="C39" s="21" t="s">
        <v>96</v>
      </c>
      <c r="D39" s="29">
        <v>5.0000000000000001E-3</v>
      </c>
      <c r="E39">
        <v>9</v>
      </c>
    </row>
    <row r="40" spans="2:5" x14ac:dyDescent="0.35">
      <c r="B40" s="19">
        <v>9.1999999999999993</v>
      </c>
      <c r="C40" s="21" t="s">
        <v>97</v>
      </c>
      <c r="D40" s="29">
        <v>5.0000000000000001E-3</v>
      </c>
      <c r="E40">
        <v>1</v>
      </c>
    </row>
    <row r="41" spans="2:5" x14ac:dyDescent="0.35">
      <c r="B41" s="19">
        <v>9.3000000000000007</v>
      </c>
      <c r="C41" s="21" t="s">
        <v>98</v>
      </c>
      <c r="D41" s="29">
        <v>0.01</v>
      </c>
      <c r="E41">
        <v>3</v>
      </c>
    </row>
    <row r="42" spans="2:5" x14ac:dyDescent="0.35">
      <c r="B42" s="5">
        <v>10</v>
      </c>
      <c r="C42" s="23" t="s">
        <v>99</v>
      </c>
      <c r="D42" s="27"/>
    </row>
    <row r="43" spans="2:5" x14ac:dyDescent="0.35">
      <c r="B43" s="20">
        <v>10.1</v>
      </c>
      <c r="C43" s="21" t="s">
        <v>100</v>
      </c>
      <c r="D43" s="29">
        <v>0.05</v>
      </c>
      <c r="E43">
        <v>10</v>
      </c>
    </row>
    <row r="44" spans="2:5" x14ac:dyDescent="0.35">
      <c r="B44" s="19">
        <v>10.199999999999999</v>
      </c>
      <c r="C44" s="21" t="s">
        <v>101</v>
      </c>
      <c r="D44" s="29">
        <v>0.01</v>
      </c>
      <c r="E44">
        <v>2</v>
      </c>
    </row>
    <row r="45" spans="2:5" x14ac:dyDescent="0.35">
      <c r="B45" s="9">
        <v>10.3</v>
      </c>
      <c r="C45" s="21" t="s">
        <v>102</v>
      </c>
      <c r="D45" s="29">
        <v>5.0000000000000001E-3</v>
      </c>
      <c r="E45">
        <v>1</v>
      </c>
    </row>
    <row r="46" spans="2:5" x14ac:dyDescent="0.35">
      <c r="B46" s="9">
        <v>10.4</v>
      </c>
      <c r="C46" s="21" t="s">
        <v>103</v>
      </c>
      <c r="D46" s="29">
        <v>3.5000000000000003E-2</v>
      </c>
      <c r="E46">
        <v>7</v>
      </c>
    </row>
    <row r="47" spans="2:5" x14ac:dyDescent="0.35">
      <c r="B47" s="6"/>
      <c r="C47" s="4" t="s">
        <v>19</v>
      </c>
      <c r="D47" s="13">
        <f>SUM(D3:D46)</f>
        <v>1.0000000000000004</v>
      </c>
    </row>
    <row r="48" spans="2:5" x14ac:dyDescent="0.35">
      <c r="B48"/>
      <c r="C48"/>
    </row>
    <row r="49" spans="2:3" x14ac:dyDescent="0.35">
      <c r="B49"/>
      <c r="C49"/>
    </row>
    <row r="50" spans="2:3" x14ac:dyDescent="0.35">
      <c r="B50"/>
      <c r="C50"/>
    </row>
    <row r="51" spans="2:3" x14ac:dyDescent="0.35">
      <c r="B51"/>
      <c r="C51"/>
    </row>
    <row r="52" spans="2:3" x14ac:dyDescent="0.35">
      <c r="B52"/>
      <c r="C52"/>
    </row>
    <row r="53" spans="2:3" x14ac:dyDescent="0.35">
      <c r="B53"/>
      <c r="C53"/>
    </row>
    <row r="54" spans="2:3" x14ac:dyDescent="0.35">
      <c r="B54"/>
      <c r="C54"/>
    </row>
    <row r="55" spans="2:3" x14ac:dyDescent="0.35">
      <c r="B55"/>
      <c r="C55"/>
    </row>
    <row r="56" spans="2:3" x14ac:dyDescent="0.35">
      <c r="B56"/>
      <c r="C5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53E8-6B33-4223-9E87-698A030FBBA1}">
  <dimension ref="B1:E32"/>
  <sheetViews>
    <sheetView tabSelected="1" topLeftCell="B4" zoomScale="70" zoomScaleNormal="70" workbookViewId="0">
      <selection activeCell="I9" sqref="I9"/>
    </sheetView>
  </sheetViews>
  <sheetFormatPr defaultRowHeight="14.5" x14ac:dyDescent="0.35"/>
  <cols>
    <col min="2" max="2" width="27.36328125" style="1" bestFit="1" customWidth="1"/>
    <col min="3" max="3" width="64" bestFit="1" customWidth="1"/>
    <col min="4" max="4" width="14.08984375" style="14" bestFit="1" customWidth="1"/>
    <col min="5" max="5" width="0" hidden="1" customWidth="1"/>
  </cols>
  <sheetData>
    <row r="1" spans="2:5" x14ac:dyDescent="0.35">
      <c r="B1" s="36" t="s">
        <v>2</v>
      </c>
      <c r="C1" s="36"/>
      <c r="D1" s="36"/>
    </row>
    <row r="2" spans="2:5" x14ac:dyDescent="0.35">
      <c r="B2" s="6" t="s">
        <v>16</v>
      </c>
      <c r="C2" s="3" t="s">
        <v>17</v>
      </c>
      <c r="D2" s="15" t="s">
        <v>18</v>
      </c>
    </row>
    <row r="3" spans="2:5" x14ac:dyDescent="0.35">
      <c r="B3" s="5">
        <v>1</v>
      </c>
      <c r="C3" s="23" t="s">
        <v>34</v>
      </c>
      <c r="D3" s="27"/>
    </row>
    <row r="4" spans="2:5" x14ac:dyDescent="0.35">
      <c r="B4" s="8">
        <v>2</v>
      </c>
      <c r="C4" s="23" t="s">
        <v>4</v>
      </c>
      <c r="D4" s="41"/>
      <c r="E4">
        <v>1</v>
      </c>
    </row>
    <row r="5" spans="2:5" x14ac:dyDescent="0.35">
      <c r="B5" s="16">
        <v>3</v>
      </c>
      <c r="C5" s="30" t="s">
        <v>3</v>
      </c>
      <c r="D5" s="29">
        <v>7.0000000000000007E-2</v>
      </c>
      <c r="E5">
        <v>4</v>
      </c>
    </row>
    <row r="6" spans="2:5" x14ac:dyDescent="0.35">
      <c r="B6" s="16">
        <v>4</v>
      </c>
      <c r="C6" s="30" t="s">
        <v>37</v>
      </c>
      <c r="D6" s="29">
        <v>0.05</v>
      </c>
      <c r="E6">
        <v>3</v>
      </c>
    </row>
    <row r="7" spans="2:5" x14ac:dyDescent="0.35">
      <c r="B7" s="16">
        <v>5</v>
      </c>
      <c r="C7" s="30" t="s">
        <v>38</v>
      </c>
      <c r="D7" s="29">
        <v>0.01</v>
      </c>
      <c r="E7">
        <v>1</v>
      </c>
    </row>
    <row r="8" spans="2:5" x14ac:dyDescent="0.35">
      <c r="B8" s="16">
        <v>6</v>
      </c>
      <c r="C8" s="30" t="s">
        <v>39</v>
      </c>
      <c r="D8" s="29">
        <v>0.03</v>
      </c>
      <c r="E8">
        <v>2</v>
      </c>
    </row>
    <row r="9" spans="2:5" x14ac:dyDescent="0.35">
      <c r="B9" s="16">
        <v>7</v>
      </c>
      <c r="C9" s="30" t="s">
        <v>6</v>
      </c>
      <c r="D9" s="29">
        <v>2.5000000000000001E-2</v>
      </c>
      <c r="E9">
        <v>1</v>
      </c>
    </row>
    <row r="10" spans="2:5" x14ac:dyDescent="0.35">
      <c r="B10" s="16">
        <v>8</v>
      </c>
      <c r="C10" s="30" t="s">
        <v>40</v>
      </c>
      <c r="D10" s="29">
        <v>0.02</v>
      </c>
      <c r="E10">
        <v>1</v>
      </c>
    </row>
    <row r="11" spans="2:5" x14ac:dyDescent="0.35">
      <c r="B11" s="16">
        <v>9</v>
      </c>
      <c r="C11" s="30" t="s">
        <v>41</v>
      </c>
      <c r="D11" s="29">
        <v>0.04</v>
      </c>
      <c r="E11">
        <v>3</v>
      </c>
    </row>
    <row r="12" spans="2:5" x14ac:dyDescent="0.35">
      <c r="B12" s="16">
        <v>10</v>
      </c>
      <c r="C12" s="30" t="s">
        <v>42</v>
      </c>
      <c r="D12" s="29">
        <v>3.5000000000000003E-2</v>
      </c>
      <c r="E12">
        <v>3</v>
      </c>
    </row>
    <row r="13" spans="2:5" x14ac:dyDescent="0.35">
      <c r="B13" s="16">
        <v>11</v>
      </c>
      <c r="C13" s="30" t="s">
        <v>5</v>
      </c>
      <c r="D13" s="29">
        <v>0.05</v>
      </c>
      <c r="E13">
        <v>2</v>
      </c>
    </row>
    <row r="14" spans="2:5" x14ac:dyDescent="0.35">
      <c r="B14" s="16">
        <v>12</v>
      </c>
      <c r="C14" s="30" t="s">
        <v>8</v>
      </c>
      <c r="D14" s="29">
        <v>0.06</v>
      </c>
      <c r="E14">
        <v>4</v>
      </c>
    </row>
    <row r="15" spans="2:5" x14ac:dyDescent="0.35">
      <c r="B15" s="16">
        <v>13</v>
      </c>
      <c r="C15" s="30" t="s">
        <v>7</v>
      </c>
      <c r="D15" s="29">
        <v>0.13500000000000001</v>
      </c>
      <c r="E15">
        <v>8</v>
      </c>
    </row>
    <row r="16" spans="2:5" x14ac:dyDescent="0.35">
      <c r="B16" s="16">
        <v>14</v>
      </c>
      <c r="C16" s="30" t="s">
        <v>11</v>
      </c>
      <c r="D16" s="29">
        <v>0.05</v>
      </c>
      <c r="E16">
        <v>3</v>
      </c>
    </row>
    <row r="17" spans="2:5" x14ac:dyDescent="0.35">
      <c r="B17" s="5">
        <v>15</v>
      </c>
      <c r="C17" s="23" t="s">
        <v>12</v>
      </c>
      <c r="D17" s="27"/>
    </row>
    <row r="18" spans="2:5" x14ac:dyDescent="0.35">
      <c r="B18" s="16">
        <v>15.1</v>
      </c>
      <c r="C18" s="30" t="s">
        <v>22</v>
      </c>
      <c r="D18" s="29">
        <v>0.05</v>
      </c>
      <c r="E18">
        <v>3</v>
      </c>
    </row>
    <row r="19" spans="2:5" x14ac:dyDescent="0.35">
      <c r="B19" s="16">
        <v>16</v>
      </c>
      <c r="C19" s="30" t="s">
        <v>43</v>
      </c>
      <c r="D19" s="29">
        <v>3.5000000000000003E-2</v>
      </c>
      <c r="E19">
        <v>2</v>
      </c>
    </row>
    <row r="20" spans="2:5" x14ac:dyDescent="0.35">
      <c r="B20" s="5">
        <v>17</v>
      </c>
      <c r="C20" s="23" t="s">
        <v>44</v>
      </c>
      <c r="D20" s="27"/>
    </row>
    <row r="21" spans="2:5" x14ac:dyDescent="0.35">
      <c r="B21" s="16">
        <v>17.100000000000001</v>
      </c>
      <c r="C21" s="30" t="s">
        <v>23</v>
      </c>
      <c r="D21" s="29">
        <v>0.05</v>
      </c>
      <c r="E21">
        <v>3</v>
      </c>
    </row>
    <row r="22" spans="2:5" x14ac:dyDescent="0.35">
      <c r="B22" s="16">
        <v>17.2</v>
      </c>
      <c r="C22" s="30" t="s">
        <v>13</v>
      </c>
      <c r="D22" s="29">
        <v>3.5000000000000003E-2</v>
      </c>
      <c r="E22">
        <v>2</v>
      </c>
    </row>
    <row r="23" spans="2:5" x14ac:dyDescent="0.35">
      <c r="B23" s="16">
        <v>17.3</v>
      </c>
      <c r="C23" s="30" t="s">
        <v>14</v>
      </c>
      <c r="D23" s="29">
        <v>1.4999999999999999E-2</v>
      </c>
      <c r="E23">
        <v>1</v>
      </c>
    </row>
    <row r="24" spans="2:5" x14ac:dyDescent="0.35">
      <c r="B24" s="5">
        <v>18</v>
      </c>
      <c r="C24" s="23" t="s">
        <v>9</v>
      </c>
      <c r="D24" s="27"/>
    </row>
    <row r="25" spans="2:5" x14ac:dyDescent="0.35">
      <c r="B25" s="16">
        <v>18.100000000000001</v>
      </c>
      <c r="C25" s="30" t="s">
        <v>10</v>
      </c>
      <c r="D25" s="29">
        <v>0.06</v>
      </c>
      <c r="E25">
        <v>3</v>
      </c>
    </row>
    <row r="26" spans="2:5" x14ac:dyDescent="0.35">
      <c r="B26" s="16">
        <v>18.2</v>
      </c>
      <c r="C26" s="30" t="s">
        <v>45</v>
      </c>
      <c r="D26" s="29">
        <v>0.02</v>
      </c>
      <c r="E26">
        <v>1</v>
      </c>
    </row>
    <row r="27" spans="2:5" x14ac:dyDescent="0.35">
      <c r="B27" s="16">
        <v>18.3</v>
      </c>
      <c r="C27" s="30" t="s">
        <v>46</v>
      </c>
      <c r="D27" s="29">
        <v>0.02</v>
      </c>
      <c r="E27">
        <v>1</v>
      </c>
    </row>
    <row r="28" spans="2:5" x14ac:dyDescent="0.35">
      <c r="B28" s="16">
        <v>18.399999999999999</v>
      </c>
      <c r="C28" s="30" t="s">
        <v>47</v>
      </c>
      <c r="D28" s="29">
        <v>0.05</v>
      </c>
      <c r="E28">
        <v>2</v>
      </c>
    </row>
    <row r="29" spans="2:5" x14ac:dyDescent="0.35">
      <c r="B29" s="16">
        <v>18.5</v>
      </c>
      <c r="C29" s="30" t="s">
        <v>21</v>
      </c>
      <c r="D29" s="29">
        <v>0.06</v>
      </c>
      <c r="E29">
        <v>2</v>
      </c>
    </row>
    <row r="30" spans="2:5" x14ac:dyDescent="0.35">
      <c r="B30" s="5">
        <v>19</v>
      </c>
      <c r="C30" s="23" t="s">
        <v>48</v>
      </c>
      <c r="D30" s="27"/>
    </row>
    <row r="31" spans="2:5" x14ac:dyDescent="0.35">
      <c r="B31" s="16">
        <v>19.100000000000001</v>
      </c>
      <c r="C31" s="30" t="s">
        <v>49</v>
      </c>
      <c r="D31" s="29">
        <v>0.03</v>
      </c>
      <c r="E31">
        <v>3</v>
      </c>
    </row>
    <row r="32" spans="2:5" x14ac:dyDescent="0.35">
      <c r="B32" s="31"/>
      <c r="C32" s="32" t="s">
        <v>19</v>
      </c>
      <c r="D32" s="33">
        <f>SUM(D3:D31)</f>
        <v>1.0000000000000004</v>
      </c>
      <c r="E32">
        <f>SUM(E4:E31)</f>
        <v>59</v>
      </c>
    </row>
  </sheetData>
  <mergeCells count="1">
    <mergeCell ref="B1:D1"/>
  </mergeCells>
  <hyperlinks>
    <hyperlink ref="B3" location="_Toc200034415" display="_Toc200034415" xr:uid="{EDB959D0-56E6-47DC-BD0D-C8FD607ABDE3}"/>
    <hyperlink ref="C3" location="_Toc200034415" display="_Toc200034415" xr:uid="{1CCA6938-4DE7-412B-9168-CD29539A291E}"/>
    <hyperlink ref="B4" location="_Toc200034416" display="_Toc200034416" xr:uid="{C223D964-A81E-4D29-B6D5-654E0494C45F}"/>
    <hyperlink ref="C4" location="_Toc200034416" display="_Toc200034416" xr:uid="{81F240C3-ACD2-4085-AC9B-59F2B831F481}"/>
    <hyperlink ref="B5" location="_Toc200034417" display="_Toc200034417" xr:uid="{FB23399E-B81A-41CC-8EED-AD0F0A36F894}"/>
    <hyperlink ref="C5" location="_Toc200034417" display="_Toc200034417" xr:uid="{00BAA556-EF1D-4FDD-A7A5-359D0CB56260}"/>
    <hyperlink ref="B6" location="_Toc200034418" display="_Toc200034418" xr:uid="{191B2BFA-FE7A-4BDC-8AB7-13938559EB96}"/>
    <hyperlink ref="C6" location="_Toc200034418" display="_Toc200034418" xr:uid="{77DFF540-A78E-48A4-AE5C-57A8E757C9BF}"/>
    <hyperlink ref="B7" location="_Toc200034424" display="_Toc200034424" xr:uid="{4EE97135-50AF-4107-A76F-B86F8B9EFCFF}"/>
    <hyperlink ref="C7" location="_Toc200034424" display="_Toc200034424" xr:uid="{96E3A44B-7B41-4CBC-99C6-FD1CE19AC46B}"/>
    <hyperlink ref="B8" location="_Toc200034425" display="_Toc200034425" xr:uid="{B5E326BE-0F60-4C66-8211-643F3D77476C}"/>
    <hyperlink ref="C8" location="_Toc200034425" display="_Toc200034425" xr:uid="{CF0C3325-C2E5-4288-9461-8D9941C418B9}"/>
    <hyperlink ref="B9" location="_Toc200034426" display="_Toc200034426" xr:uid="{41D2F057-A017-41BC-926C-3D646A9F9770}"/>
    <hyperlink ref="C9" location="_Toc200034426" display="_Toc200034426" xr:uid="{44FC18EB-6278-479A-B839-F02EDE1E8489}"/>
    <hyperlink ref="B10" location="_Toc200034427" display="_Toc200034427" xr:uid="{734A9AD6-3F22-413E-B8DC-7453AC72965E}"/>
    <hyperlink ref="C10" location="_Toc200034427" display="_Toc200034427" xr:uid="{4FC829FE-A308-40D0-AAA6-C14DEB9DAAD1}"/>
    <hyperlink ref="B11" location="_Toc200034428" display="_Toc200034428" xr:uid="{9632A999-72CF-4DCA-8027-8E7CA59780F7}"/>
    <hyperlink ref="C11" location="_Toc200034428" display="_Toc200034428" xr:uid="{9D8396F0-7493-45B6-BCBB-ECBF77AB50D9}"/>
    <hyperlink ref="B12" location="_Toc200034429" display="_Toc200034429" xr:uid="{AB153473-EF91-4CAF-9A29-FE9144E92879}"/>
    <hyperlink ref="C12" location="_Toc200034429" display="_Toc200034429" xr:uid="{3A7057DE-3C9D-49CD-BB71-F18EBD823441}"/>
    <hyperlink ref="B13" location="_Toc200034430" display="_Toc200034430" xr:uid="{C559EBF4-3428-4D0B-B75C-C6B08F54C148}"/>
    <hyperlink ref="C13" location="_Toc200034430" display="_Toc200034430" xr:uid="{957C45A1-0D64-4A33-A512-985B71D3AC6D}"/>
    <hyperlink ref="B14" location="_Toc200034431" display="_Toc200034431" xr:uid="{19BA5D58-1ACD-4C43-9C09-36A581A11FEF}"/>
    <hyperlink ref="C14" location="_Toc200034431" display="_Toc200034431" xr:uid="{63AEAC79-A3BA-435E-948A-260C50A590E6}"/>
    <hyperlink ref="B15" location="_Toc200034432" display="_Toc200034432" xr:uid="{CE68D18F-7244-4431-A671-E67657805BC3}"/>
    <hyperlink ref="C15" location="_Toc200034432" display="_Toc200034432" xr:uid="{2E918619-F513-43AD-A98F-5A71E326B3A3}"/>
    <hyperlink ref="B16" location="_Toc200034433" display="_Toc200034433" xr:uid="{AF2DC05A-9B15-4460-AC08-CAFA7FA33ACF}"/>
    <hyperlink ref="C16" location="_Toc200034433" display="_Toc200034433" xr:uid="{0D632F9B-13D0-4113-BF27-62FEF20CBEF5}"/>
    <hyperlink ref="B17" location="_Toc200034434" display="_Toc200034434" xr:uid="{BB9A83CE-A5DB-4F75-8368-237D7DABEC7F}"/>
    <hyperlink ref="C17" location="_Toc200034434" display="_Toc200034434" xr:uid="{F1B2B495-E9C4-4901-96B3-CE1862E6056C}"/>
    <hyperlink ref="B18" location="_Toc200034435" display="_Toc200034435" xr:uid="{3F197DE0-D359-44F4-99B0-81DFD7E455FC}"/>
    <hyperlink ref="C18" location="_Toc200034435" display="_Toc200034435" xr:uid="{6C25C7A4-9777-4BE2-B097-7FAF9C5D3DCB}"/>
    <hyperlink ref="B19" location="_Toc200034436" display="_Toc200034436" xr:uid="{13DF8D91-62A9-4FB6-ADDD-60E362E93549}"/>
    <hyperlink ref="C19" location="_Toc200034436" display="_Toc200034436" xr:uid="{413CEC12-B565-46A0-B1CB-C7CA1729A62C}"/>
    <hyperlink ref="B20" location="_Toc200034437" display="_Toc200034437" xr:uid="{1C169C4F-F9F8-4F05-9B40-0B0C6D7274B4}"/>
    <hyperlink ref="C20" location="_Toc200034437" display="_Toc200034437" xr:uid="{E608F2D0-2947-4D7E-828C-647AF372DBD6}"/>
    <hyperlink ref="B21" location="_Toc200034438" display="_Toc200034438" xr:uid="{06C9C1BC-F9B4-4D2D-AF27-D99C23980261}"/>
    <hyperlink ref="C21" location="_Toc200034438" display="_Toc200034438" xr:uid="{9D251277-8D0B-49EB-ADC3-F17CC238FDFF}"/>
    <hyperlink ref="B22" location="_Toc200034439" display="_Toc200034439" xr:uid="{C5016FF6-BF0A-4DCB-93DF-6C223C51C73B}"/>
    <hyperlink ref="C22" location="_Toc200034439" display="_Toc200034439" xr:uid="{2C91BA79-42B3-4743-BD0D-22705FD6211C}"/>
    <hyperlink ref="B23" location="_Toc200034440" display="_Toc200034440" xr:uid="{D1731BC8-30BE-4D42-8807-6C676B4C83AF}"/>
    <hyperlink ref="C23" location="_Toc200034440" display="_Toc200034440" xr:uid="{51CC67CE-CF71-4F67-AB41-696F318AB363}"/>
    <hyperlink ref="B24" location="_Toc200034441" display="_Toc200034441" xr:uid="{89868802-687F-4D7B-8907-0DCDE4BDDC48}"/>
    <hyperlink ref="C24" location="_Toc200034441" display="_Toc200034441" xr:uid="{051FC0C7-2457-4D99-9C4F-B1C2BB3EB0E7}"/>
    <hyperlink ref="B25" location="_Toc200034442" display="_Toc200034442" xr:uid="{EE24FE63-EC25-4311-B7CB-B3EA4D59C949}"/>
    <hyperlink ref="C25" location="_Toc200034442" display="_Toc200034442" xr:uid="{C4C8E9D5-0645-4FAA-BE29-3A9D0F62D41E}"/>
    <hyperlink ref="B26" location="_Toc200034443" display="_Toc200034443" xr:uid="{5F0D1756-8B49-4748-955B-B399A6434131}"/>
    <hyperlink ref="C26" location="_Toc200034443" display="_Toc200034443" xr:uid="{94ED92CB-818B-4184-BB3E-31A493C5CADF}"/>
    <hyperlink ref="B27" location="_Toc200034444" display="_Toc200034444" xr:uid="{07EA3112-A60F-4759-9192-DBAA483B2D79}"/>
    <hyperlink ref="C27" location="_Toc200034444" display="_Toc200034444" xr:uid="{01967C44-F11C-4613-B0C0-689EBA89A098}"/>
    <hyperlink ref="B28" location="_Toc200034445" display="_Toc200034445" xr:uid="{7E72E6F9-629D-4347-9496-5B4E53035D36}"/>
    <hyperlink ref="C28" location="_Toc200034445" display="_Toc200034445" xr:uid="{F5AC1CCF-92BA-4334-8972-236A890DB770}"/>
    <hyperlink ref="B29" location="_Toc200034446" display="_Toc200034446" xr:uid="{43048CA3-2F74-41E4-8306-625F8062CD94}"/>
    <hyperlink ref="C29" location="_Toc200034446" display="_Toc200034446" xr:uid="{F7AC9263-07CC-4028-9C8F-46C9B551D41C}"/>
    <hyperlink ref="B30" location="_Toc200034447" display="_Toc200034447" xr:uid="{F2993B55-2C2A-4792-AC32-FB8F3D9DE17C}"/>
    <hyperlink ref="C30" location="_Toc200034447" display="_Toc200034447" xr:uid="{1FCE942E-FE4A-4F2E-8C71-C4065198FBC8}"/>
    <hyperlink ref="B31" location="_Toc200034448" display="_Toc200034448" xr:uid="{296FC190-E303-4460-B562-5A4239956715}"/>
    <hyperlink ref="C31" location="_Toc200034448" display="_Toc200034448" xr:uid="{1071C246-1C83-42D1-8580-8E0C225150F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6"/>
  <sheetViews>
    <sheetView topLeftCell="A9" zoomScale="85" zoomScaleNormal="85" workbookViewId="0">
      <selection activeCell="G16" sqref="G16"/>
    </sheetView>
  </sheetViews>
  <sheetFormatPr defaultRowHeight="14.5" x14ac:dyDescent="0.35"/>
  <cols>
    <col min="2" max="2" width="19.90625" style="10" bestFit="1" customWidth="1"/>
    <col min="3" max="3" width="83.7265625" customWidth="1"/>
    <col min="4" max="4" width="41.36328125" style="1" hidden="1" customWidth="1"/>
    <col min="5" max="5" width="22.1796875" style="1" bestFit="1" customWidth="1"/>
    <col min="6" max="6" width="0" hidden="1" customWidth="1"/>
    <col min="7" max="7" width="52.08984375" style="1" bestFit="1" customWidth="1"/>
    <col min="8" max="8" width="87.1796875" bestFit="1" customWidth="1"/>
  </cols>
  <sheetData>
    <row r="1" spans="2:7" x14ac:dyDescent="0.35">
      <c r="B1" s="37" t="s">
        <v>15</v>
      </c>
      <c r="C1" s="38"/>
      <c r="D1" s="38"/>
      <c r="E1" s="39"/>
      <c r="G1"/>
    </row>
    <row r="2" spans="2:7" x14ac:dyDescent="0.35">
      <c r="B2" s="6" t="s">
        <v>16</v>
      </c>
      <c r="C2" s="3" t="s">
        <v>17</v>
      </c>
      <c r="D2" s="3" t="s">
        <v>0</v>
      </c>
      <c r="E2" s="17" t="s">
        <v>18</v>
      </c>
      <c r="G2"/>
    </row>
    <row r="3" spans="2:7" x14ac:dyDescent="0.35">
      <c r="B3" s="11">
        <v>1</v>
      </c>
      <c r="C3" s="7" t="s">
        <v>24</v>
      </c>
      <c r="D3" s="7">
        <v>6</v>
      </c>
      <c r="E3" s="8"/>
    </row>
    <row r="4" spans="2:7" x14ac:dyDescent="0.35">
      <c r="B4" s="11">
        <v>1.1000000000000001</v>
      </c>
      <c r="C4" s="7" t="s">
        <v>25</v>
      </c>
      <c r="D4" s="7">
        <v>6</v>
      </c>
      <c r="E4" s="8"/>
    </row>
    <row r="5" spans="2:7" x14ac:dyDescent="0.35">
      <c r="B5" s="11">
        <v>2</v>
      </c>
      <c r="C5" s="7" t="s">
        <v>50</v>
      </c>
      <c r="D5" s="7">
        <v>8</v>
      </c>
      <c r="E5" s="8"/>
    </row>
    <row r="6" spans="2:7" x14ac:dyDescent="0.35">
      <c r="B6" s="11">
        <v>2.1</v>
      </c>
      <c r="C6" s="7" t="s">
        <v>26</v>
      </c>
      <c r="D6" s="7">
        <v>8</v>
      </c>
      <c r="E6" s="8"/>
    </row>
    <row r="7" spans="2:7" x14ac:dyDescent="0.35">
      <c r="B7" s="11">
        <v>2.2000000000000002</v>
      </c>
      <c r="C7" s="7" t="s">
        <v>51</v>
      </c>
      <c r="D7" s="7">
        <v>8</v>
      </c>
      <c r="E7" s="8"/>
    </row>
    <row r="8" spans="2:7" x14ac:dyDescent="0.35">
      <c r="B8" s="11">
        <v>2.2999999999999998</v>
      </c>
      <c r="C8" s="7" t="s">
        <v>52</v>
      </c>
      <c r="D8" s="7">
        <v>9</v>
      </c>
      <c r="E8" s="8"/>
    </row>
    <row r="9" spans="2:7" x14ac:dyDescent="0.35">
      <c r="B9" s="11">
        <v>2.4</v>
      </c>
      <c r="C9" s="7" t="s">
        <v>53</v>
      </c>
      <c r="D9" s="7">
        <v>9</v>
      </c>
      <c r="E9" s="8"/>
    </row>
    <row r="10" spans="2:7" x14ac:dyDescent="0.35">
      <c r="B10" s="11">
        <v>2.5</v>
      </c>
      <c r="C10" s="7" t="s">
        <v>54</v>
      </c>
      <c r="D10" s="7">
        <v>9</v>
      </c>
      <c r="E10" s="8"/>
    </row>
    <row r="11" spans="2:7" x14ac:dyDescent="0.35">
      <c r="B11" s="11">
        <v>3</v>
      </c>
      <c r="C11" s="7" t="s">
        <v>34</v>
      </c>
      <c r="D11" s="7">
        <v>11</v>
      </c>
      <c r="E11" s="8"/>
    </row>
    <row r="12" spans="2:7" x14ac:dyDescent="0.35">
      <c r="B12" s="16">
        <v>4</v>
      </c>
      <c r="C12" s="2" t="s">
        <v>55</v>
      </c>
      <c r="D12" s="2">
        <v>12</v>
      </c>
      <c r="E12" s="12">
        <v>1.2999999999999999E-2</v>
      </c>
      <c r="F12">
        <v>1</v>
      </c>
    </row>
    <row r="13" spans="2:7" x14ac:dyDescent="0.35">
      <c r="B13" s="11">
        <v>5</v>
      </c>
      <c r="C13" s="7" t="s">
        <v>27</v>
      </c>
      <c r="D13" s="7">
        <v>13</v>
      </c>
      <c r="E13" s="8"/>
    </row>
    <row r="14" spans="2:7" x14ac:dyDescent="0.35">
      <c r="B14" s="16">
        <v>5.0999999999999996</v>
      </c>
      <c r="C14" s="2" t="s">
        <v>56</v>
      </c>
      <c r="D14" s="2">
        <v>13</v>
      </c>
      <c r="E14" s="12">
        <v>3.9E-2</v>
      </c>
      <c r="F14">
        <v>3</v>
      </c>
    </row>
    <row r="15" spans="2:7" x14ac:dyDescent="0.35">
      <c r="B15" s="11">
        <v>6</v>
      </c>
      <c r="C15" s="7" t="s">
        <v>28</v>
      </c>
      <c r="D15" s="7">
        <v>14</v>
      </c>
      <c r="E15" s="8"/>
    </row>
    <row r="16" spans="2:7" x14ac:dyDescent="0.35">
      <c r="B16" s="16">
        <v>6.1</v>
      </c>
      <c r="C16" s="2" t="s">
        <v>104</v>
      </c>
      <c r="D16" s="2">
        <v>14</v>
      </c>
      <c r="E16" s="12">
        <v>1.2999999999999999E-2</v>
      </c>
      <c r="F16">
        <v>1</v>
      </c>
    </row>
    <row r="17" spans="2:6" x14ac:dyDescent="0.35">
      <c r="B17" s="16">
        <v>6.2</v>
      </c>
      <c r="C17" s="2" t="s">
        <v>105</v>
      </c>
      <c r="D17" s="2">
        <v>14</v>
      </c>
      <c r="E17" s="12">
        <v>1.2999999999999999E-2</v>
      </c>
      <c r="F17">
        <v>1</v>
      </c>
    </row>
    <row r="18" spans="2:6" x14ac:dyDescent="0.35">
      <c r="B18" s="16">
        <v>6.3</v>
      </c>
      <c r="C18" s="2" t="s">
        <v>106</v>
      </c>
      <c r="D18" s="2">
        <v>14</v>
      </c>
      <c r="E18" s="12">
        <v>1.2999999999999999E-2</v>
      </c>
      <c r="F18">
        <v>1</v>
      </c>
    </row>
    <row r="19" spans="2:6" x14ac:dyDescent="0.35">
      <c r="B19" s="16" t="s">
        <v>110</v>
      </c>
      <c r="C19" s="2" t="s">
        <v>57</v>
      </c>
      <c r="D19" s="2">
        <v>15</v>
      </c>
      <c r="E19" s="35">
        <v>8.3000000000000004E-2</v>
      </c>
      <c r="F19">
        <v>5</v>
      </c>
    </row>
    <row r="20" spans="2:6" x14ac:dyDescent="0.35">
      <c r="B20" s="16" t="s">
        <v>111</v>
      </c>
      <c r="C20" s="2" t="s">
        <v>58</v>
      </c>
      <c r="D20" s="2">
        <v>16</v>
      </c>
      <c r="E20" s="12">
        <v>0.16700000000000001</v>
      </c>
      <c r="F20">
        <v>13</v>
      </c>
    </row>
    <row r="21" spans="2:6" x14ac:dyDescent="0.35">
      <c r="B21" s="16">
        <v>6.4</v>
      </c>
      <c r="C21" s="2" t="s">
        <v>29</v>
      </c>
      <c r="D21" s="2">
        <v>20</v>
      </c>
      <c r="E21" s="12">
        <v>7.5999999999999998E-2</v>
      </c>
      <c r="F21">
        <v>6</v>
      </c>
    </row>
    <row r="22" spans="2:6" x14ac:dyDescent="0.35">
      <c r="B22" s="16">
        <v>6.5</v>
      </c>
      <c r="C22" s="2" t="s">
        <v>59</v>
      </c>
      <c r="D22" s="2">
        <v>21</v>
      </c>
      <c r="E22" s="35">
        <v>2.1999999999999999E-2</v>
      </c>
      <c r="F22">
        <v>4</v>
      </c>
    </row>
    <row r="23" spans="2:6" x14ac:dyDescent="0.35">
      <c r="B23" s="16">
        <v>6.6</v>
      </c>
      <c r="C23" s="2" t="s">
        <v>30</v>
      </c>
      <c r="D23" s="2">
        <v>22</v>
      </c>
      <c r="E23" s="12">
        <v>6.3E-2</v>
      </c>
      <c r="F23">
        <v>5</v>
      </c>
    </row>
    <row r="24" spans="2:6" x14ac:dyDescent="0.35">
      <c r="B24" s="16">
        <v>6.7</v>
      </c>
      <c r="C24" s="2" t="s">
        <v>31</v>
      </c>
      <c r="D24" s="2">
        <v>24</v>
      </c>
      <c r="E24" s="12">
        <v>2.5999999999999999E-2</v>
      </c>
      <c r="F24">
        <v>2</v>
      </c>
    </row>
    <row r="25" spans="2:6" x14ac:dyDescent="0.35">
      <c r="B25" s="16">
        <v>6.8</v>
      </c>
      <c r="C25" s="2" t="s">
        <v>32</v>
      </c>
      <c r="D25" s="2">
        <v>24</v>
      </c>
      <c r="E25" s="35">
        <v>4.9000000000000002E-2</v>
      </c>
      <c r="F25">
        <v>3</v>
      </c>
    </row>
    <row r="26" spans="2:6" x14ac:dyDescent="0.35">
      <c r="B26" s="16">
        <v>6.9</v>
      </c>
      <c r="C26" s="2" t="s">
        <v>35</v>
      </c>
      <c r="D26" s="2">
        <v>25</v>
      </c>
      <c r="E26" s="12">
        <v>1.2999999999999999E-2</v>
      </c>
      <c r="F26">
        <v>1</v>
      </c>
    </row>
    <row r="27" spans="2:6" x14ac:dyDescent="0.35">
      <c r="B27" s="16">
        <v>7</v>
      </c>
      <c r="C27" s="2" t="s">
        <v>33</v>
      </c>
      <c r="D27" s="2">
        <v>26</v>
      </c>
      <c r="E27" s="12">
        <v>1.2999999999999999E-2</v>
      </c>
      <c r="F27">
        <v>1</v>
      </c>
    </row>
    <row r="28" spans="2:6" x14ac:dyDescent="0.35">
      <c r="B28" s="11">
        <v>8</v>
      </c>
      <c r="C28" s="7" t="s">
        <v>60</v>
      </c>
      <c r="D28" s="7">
        <v>26</v>
      </c>
      <c r="E28" s="8"/>
    </row>
    <row r="29" spans="2:6" x14ac:dyDescent="0.35">
      <c r="B29" s="16">
        <v>8.1</v>
      </c>
      <c r="C29" s="2" t="s">
        <v>61</v>
      </c>
      <c r="D29" s="2">
        <v>26</v>
      </c>
      <c r="E29" s="12">
        <v>0.10199999999999999</v>
      </c>
      <c r="F29">
        <v>8</v>
      </c>
    </row>
    <row r="30" spans="2:6" x14ac:dyDescent="0.35">
      <c r="B30" s="16">
        <v>8.1999999999999993</v>
      </c>
      <c r="C30" s="2" t="s">
        <v>62</v>
      </c>
      <c r="D30" s="2">
        <v>28</v>
      </c>
      <c r="E30" s="12">
        <v>6.3E-2</v>
      </c>
      <c r="F30">
        <v>5</v>
      </c>
    </row>
    <row r="31" spans="2:6" x14ac:dyDescent="0.35">
      <c r="B31" s="11">
        <v>9</v>
      </c>
      <c r="C31" s="7" t="s">
        <v>63</v>
      </c>
      <c r="D31" s="7">
        <v>29</v>
      </c>
      <c r="E31" s="8"/>
    </row>
    <row r="32" spans="2:6" x14ac:dyDescent="0.35">
      <c r="B32" s="11" t="s">
        <v>107</v>
      </c>
      <c r="C32" s="7" t="s">
        <v>108</v>
      </c>
      <c r="D32" s="7">
        <v>30</v>
      </c>
      <c r="E32" s="8"/>
    </row>
    <row r="33" spans="2:6" x14ac:dyDescent="0.35">
      <c r="B33" s="16" t="s">
        <v>112</v>
      </c>
      <c r="C33" s="2" t="s">
        <v>109</v>
      </c>
      <c r="D33" s="2">
        <v>30</v>
      </c>
      <c r="E33" s="12">
        <v>1.2999999999999999E-2</v>
      </c>
      <c r="F33">
        <v>1</v>
      </c>
    </row>
    <row r="34" spans="2:6" x14ac:dyDescent="0.35">
      <c r="B34" s="16" t="s">
        <v>113</v>
      </c>
      <c r="C34" s="2" t="s">
        <v>64</v>
      </c>
      <c r="D34" s="2">
        <v>30</v>
      </c>
      <c r="E34" s="12">
        <v>2.5999999999999999E-2</v>
      </c>
      <c r="F34">
        <v>2</v>
      </c>
    </row>
    <row r="35" spans="2:6" x14ac:dyDescent="0.35">
      <c r="B35" s="16" t="s">
        <v>114</v>
      </c>
      <c r="C35" s="2" t="s">
        <v>65</v>
      </c>
      <c r="D35" s="2"/>
      <c r="E35" s="12">
        <v>0.193</v>
      </c>
      <c r="F35">
        <v>15</v>
      </c>
    </row>
    <row r="36" spans="2:6" x14ac:dyDescent="0.35">
      <c r="B36" s="31"/>
      <c r="C36" s="32" t="s">
        <v>19</v>
      </c>
      <c r="E36" s="34">
        <f>SUM(E3:E35)</f>
        <v>1</v>
      </c>
      <c r="F36">
        <f>SUM(F12:F35)</f>
        <v>78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C97AEEF4D92C46A213EB2593D43B9C" ma:contentTypeVersion="7" ma:contentTypeDescription="Create a new document." ma:contentTypeScope="" ma:versionID="68388b8cc5f0a261dcde48e7f3ba0453">
  <xsd:schema xmlns:xsd="http://www.w3.org/2001/XMLSchema" xmlns:xs="http://www.w3.org/2001/XMLSchema" xmlns:p="http://schemas.microsoft.com/office/2006/metadata/properties" xmlns:ns2="b3a31a5c-ff71-46f3-8f6e-2437b3b2e1b9" targetNamespace="http://schemas.microsoft.com/office/2006/metadata/properties" ma:root="true" ma:fieldsID="d4bf8ac02f4f8197b19ed14233cde614" ns2:_="">
    <xsd:import namespace="b3a31a5c-ff71-46f3-8f6e-2437b3b2e1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31a5c-ff71-46f3-8f6e-2437b3b2e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FE50BF-8ACB-46DB-8369-A4875905E2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a31a5c-ff71-46f3-8f6e-2437b3b2e1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35F467-B4FA-41F8-A125-15909D9F91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AA98C-2E21-41CD-B7C8-93591F62DD04}">
  <ds:schemaRefs>
    <ds:schemaRef ds:uri="b3a31a5c-ff71-46f3-8f6e-2437b3b2e1b9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Volume 2</vt:lpstr>
      <vt:lpstr>Volume 3</vt:lpstr>
      <vt:lpstr>Volume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Pillay</dc:creator>
  <cp:lastModifiedBy>Alicia Janse van Rensburg</cp:lastModifiedBy>
  <cp:lastPrinted>2024-04-16T12:41:43Z</cp:lastPrinted>
  <dcterms:created xsi:type="dcterms:W3CDTF">2019-11-27T10:26:15Z</dcterms:created>
  <dcterms:modified xsi:type="dcterms:W3CDTF">2025-07-04T09:07:10Z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0x0101001CC97AEEF4D92C46A213EB2593D43B9C</vt:lpwstr>
  </property>
</Properties>
</file>